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Zlecenia\2026\Legalizacja przetworników pomiarowych\materiały do przygotowania\"/>
    </mc:Choice>
  </mc:AlternateContent>
  <bookViews>
    <workbookView xWindow="0" yWindow="0" windowWidth="28800" windowHeight="12300"/>
  </bookViews>
  <sheets>
    <sheet name="FORMULARZ WYCENY SZCZEGÓŁOWEJ" sheetId="1" r:id="rId1"/>
  </sheets>
  <definedNames>
    <definedName name="_xlnm._FilterDatabase" localSheetId="0" hidden="1">'FORMULARZ WYCENY SZCZEGÓŁOWEJ'!$D$1:$D$79</definedName>
    <definedName name="UNI_AA_VERSION" hidden="1">"323.1.0"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1" l="1"/>
  <c r="H68" i="1"/>
  <c r="G70" i="1"/>
  <c r="G71" i="1" l="1"/>
</calcChain>
</file>

<file path=xl/sharedStrings.xml><?xml version="1.0" encoding="utf-8"?>
<sst xmlns="http://schemas.openxmlformats.org/spreadsheetml/2006/main" count="380" uniqueCount="132">
  <si>
    <t>Lp.</t>
  </si>
  <si>
    <t>Nazwa urządzenia pomiarowego</t>
  </si>
  <si>
    <t>Lokalizacja</t>
  </si>
  <si>
    <t>Instalacja pomiarowa do cieczy innych niż woda typu CMF 100M prod. Emerson Process Management sp. z o.o.</t>
  </si>
  <si>
    <t>Pomiar ilości oleju rozpałowego do K3</t>
  </si>
  <si>
    <t>Pomiar ilości oleju rozpałowego do BC35</t>
  </si>
  <si>
    <t>Ciepłomierz składany zwężkowy typu CRP05-D prod. Hydro-Eco-Invest</t>
  </si>
  <si>
    <t>Magistrala ciepłownicza FAP</t>
  </si>
  <si>
    <t>Magistrala ciepłownicza TP</t>
  </si>
  <si>
    <t>Magistrala ciepłownicza PLN</t>
  </si>
  <si>
    <t>Magistrala ciepłownicza PLD</t>
  </si>
  <si>
    <t>Wymiennik ciepła bloku BC35</t>
  </si>
  <si>
    <t>Ciepłomierz składany typu EngyCal RH33 z przetwornikiem ultradźwiekowym SITRANS FUE080</t>
  </si>
  <si>
    <t>Kocioł WR40 nr 3</t>
  </si>
  <si>
    <t>Studzienka ściekowa K2</t>
  </si>
  <si>
    <t>Pomiar ilości ścieków - przepływomierz magneto indukcyjny PARTI-MAG DN250</t>
  </si>
  <si>
    <t xml:space="preserve">Studzienka ściekowa K12  </t>
  </si>
  <si>
    <t>Studzienka ściekowa K140</t>
  </si>
  <si>
    <t>Gospodarka olejowa</t>
  </si>
  <si>
    <t>Pomiar ilości ścieków - przepływomierz magneto indukcyjny PARTI-MAG DN200</t>
  </si>
  <si>
    <t>Pomiar ilości oleju rozpałowego do BC50</t>
  </si>
  <si>
    <t>Wymiennik ciepła bloku BC50</t>
  </si>
  <si>
    <t>Ciepłomierz składany typu EngyCal RH33 z przetwornikiem ultradźwiekowym KROHNE UFS3000</t>
  </si>
  <si>
    <t>Instalacja pomiarowa do cieczy innych niż woda typu Promass 84A prod. Endress+Hauser, Szwajcaria</t>
  </si>
  <si>
    <t>Instalacja pomiarowa do cieczy innych niż woda typu Promass 84F prod. Endress+Hauser Polska Sp. z o.o. Wrocław</t>
  </si>
  <si>
    <t>Instalacja pomiarowa do cieczy innych niż woda typu Proomass 84F prod. Endress+Hauser Polska Sp. z o.o. Wrocław (zasilanie + recyrkulacja)</t>
  </si>
  <si>
    <t>Zakres</t>
  </si>
  <si>
    <t>Cena netto</t>
  </si>
  <si>
    <t>L - Legalizacja</t>
  </si>
  <si>
    <t>W - Wzorcowanie</t>
  </si>
  <si>
    <t>S - Sprawdzenie</t>
  </si>
  <si>
    <t>Usytuowanie</t>
  </si>
  <si>
    <t>Pomiar ilości oleju do kotła R6</t>
  </si>
  <si>
    <t>Instalacja pomiarowa do cieczy innych niż woda typu CMF 100S prod. Emerson Process Management sp. z o.o. (zasilanie + recyrkulacja)</t>
  </si>
  <si>
    <t xml:space="preserve">Pomiar ilości oleju z pompowni </t>
  </si>
  <si>
    <t>Pomiar ilości ścieków w kanale otwartym - przepływomierz SM-03 z czujnikiem ultradźwiękowym  i zwężką pomiarową KAMA R-500 prod. KAMA Eco Group Silesian Seaplane Company Sp. z o.o.</t>
  </si>
  <si>
    <t>Przelicznik MacMAT II z gazomierzem turbinowym CGT-02</t>
  </si>
  <si>
    <t>Stacja redukcyjno-pomiarowa nitka 2</t>
  </si>
  <si>
    <t>Pomiar ilości oleju do kotła R5</t>
  </si>
  <si>
    <t>Pomiar ilości oleju do kotła R4</t>
  </si>
  <si>
    <t>Ciepłomierz typu Supercal 531, przetw. przepływu WEC150 -100</t>
  </si>
  <si>
    <t>Ciepłomierz typu Supercal 531, przetw. przepływu MWN130 -100</t>
  </si>
  <si>
    <t>Magistrala potrzeb własnych CO</t>
  </si>
  <si>
    <t>Woda uzupełniająca system ciepłowniczy</t>
  </si>
  <si>
    <t>Wodomierz JS10 (DN32) wody gorącej z nadajnikiem impulsów</t>
  </si>
  <si>
    <t>Woda uzupełniająca UZ4</t>
  </si>
  <si>
    <t>rg - roboczogodzina</t>
  </si>
  <si>
    <t>Układ pomiarowy ilości ścieków – Kama-eco Sm-03/G570/r600</t>
  </si>
  <si>
    <t>Pomiar ilości ścieków w kanale otwartym - przepływomierz SM-03 z czujnikiem ultradźwiękowym  i zwężką pomiarową KAMA1 prod. KAMA Eco Group Silesian Seaplane Company Sp. z o.o.</t>
  </si>
  <si>
    <t xml:space="preserve">Zrzut wody chłodzącej z chłodni wentylatorowych </t>
  </si>
  <si>
    <t>Razem:</t>
  </si>
  <si>
    <t>ogółem 
(ilość * stawka)</t>
  </si>
  <si>
    <t>ilość rb</t>
  </si>
  <si>
    <t xml:space="preserve">Usługa serwisu </t>
  </si>
  <si>
    <t>X</t>
  </si>
  <si>
    <t>maszynownia</t>
  </si>
  <si>
    <t>Wodomierz DN150 wody zimnej z nadajnikiem impulsów</t>
  </si>
  <si>
    <t>Woda uzupełniająca UZ1</t>
  </si>
  <si>
    <t>Studzienka ściekowa k137 _x000D_
przy portierni nr 3</t>
  </si>
  <si>
    <t>Pomiar ilości ścieków w kanale otwartym - przepływomierz SM-03 z czujnikiem ultradźwiękowym  i zwężką pomiarową KAMA 600 prod. KAMA Eco Group Silesian Seaplane Company Sp. z o.o</t>
  </si>
  <si>
    <t>Zrzut ścieków z Zakładowej Oczyszczalni Ścieków</t>
  </si>
  <si>
    <t>FORMULARZ WYCENY SZCZEGÓŁOWEJ</t>
  </si>
  <si>
    <t xml:space="preserve">Serwis </t>
  </si>
  <si>
    <t>Stacja redukcyjno-pomiarowa nitka 1</t>
  </si>
  <si>
    <t>L</t>
  </si>
  <si>
    <t>S</t>
  </si>
  <si>
    <t>W</t>
  </si>
  <si>
    <t>W+S</t>
  </si>
  <si>
    <t>-</t>
  </si>
  <si>
    <t>Wodomierz DN100 wody gorącej z nadajnikiem impulsów</t>
  </si>
  <si>
    <t>Woda uzupełniająca UZ2</t>
  </si>
  <si>
    <t>Wodomierz DN80 wody zimnej z nadajnikiem  impulsów</t>
  </si>
  <si>
    <t>Woda uzupełniająca UZ3</t>
  </si>
  <si>
    <t>Wodomierz DN50 wody gorącej z nadajnikiem impulsów</t>
  </si>
  <si>
    <t>Woda uzupełniająca UZ5</t>
  </si>
  <si>
    <t>Zbiorniki oleju opałowego lekkiego 2 szt. - sprawdzenie poprawnosci wskazań</t>
  </si>
  <si>
    <t>Przepływ oleju lekkiego zasilanie kotłów X1EGD10CF001 typ ROTA YOKOGAWA ROTAMASS, przetwornik, czujnik, komputer FlowX</t>
  </si>
  <si>
    <t>Przepływ oleju lekkiego zasilanie kotłów X1EGD20CF001 typ ROTA YOKOGAWA ROTAMASS, przetwornik, czujnik, komputer FlowX</t>
  </si>
  <si>
    <t>Przepływ oleju lekkiego na kolektorze do palników 01EGD20CF001 EMERSON 2700R, CMF100M, przetwornik, czujnik</t>
  </si>
  <si>
    <t>Pompownia oleju lekkiego UEL10</t>
  </si>
  <si>
    <t>Kotłownia szczytowa UHA30</t>
  </si>
  <si>
    <t>Ciepłomierze RH33 0-3000t/h 
przetworniki różnicy ciśnień Aplisens
kryza pomiarowa
przetworniki ciśnienia Aplisens        
czujniki temperatur KFAP</t>
  </si>
  <si>
    <t>Ciepłomierz RH330-700 t/h 
przetwornik różnicy ciśnień Aplisens, 
kryza pomiarowa
przetworniki ciśnienia Aplisens               
czujniki temperatur KFAP</t>
  </si>
  <si>
    <t>Ciepłomierz RH33 0-30 t/h
przetwornik różnicy ciśnień Aplisens
kryza pomiarowa
przetworniki ciśnienia Aplisens
czujniki temperatur Limatherm</t>
  </si>
  <si>
    <t xml:space="preserve">Magistrala ciepłownicza Bielsko-Północ
</t>
  </si>
  <si>
    <t xml:space="preserve">Magistrala ciepłownicza Czechowice
</t>
  </si>
  <si>
    <t>Magistrala ciepłownicza Bielsko - ZM</t>
  </si>
  <si>
    <t>Ciepłomierz RH33 0-200 t/h 
przetwornik różnicy ciśnień Aplisens, 
kryza pomiarowa          
czujniki temperatur</t>
  </si>
  <si>
    <t>Potrzeby własne</t>
  </si>
  <si>
    <t>Pomiar ilości ścieków - przetwornika FMU90 z czujnikiem ultradźwiękowym FDU80</t>
  </si>
  <si>
    <t>Studzienka ściekowa</t>
  </si>
  <si>
    <t>Pomiar ilości gazu ziemnego:
COMMON CMK-02, CGT-02</t>
  </si>
  <si>
    <t>.........................................................
(podpis i pieczęć Wykonawcy)</t>
  </si>
  <si>
    <t>stawka rb</t>
  </si>
  <si>
    <t>Razem zadanie (rok 2026 i 2027 oraz usługa serwisu)</t>
  </si>
  <si>
    <t>ECK</t>
  </si>
  <si>
    <t>ECB EC1</t>
  </si>
  <si>
    <t>ECB EC2</t>
  </si>
  <si>
    <t>ECT</t>
  </si>
  <si>
    <t>ECC</t>
  </si>
  <si>
    <t>Cieplomierz typu Multical 603, przetw. przepływu Ultra Flow 54</t>
  </si>
  <si>
    <t>Spinka magistrali ciepłowniczej FAP</t>
  </si>
  <si>
    <t>Pomiar ilości ciepła do sieci ciepłowniczej Magistrala południowa:_x000D_
SITRANS FUE950_x000D_
przepływomierz ultradzwiękowy SITRANS FUE380/FUE080_x000D_
czujniki temperatur LIMATHERM</t>
  </si>
  <si>
    <t>Magistrala południe</t>
  </si>
  <si>
    <t>Pomiar ilości ciepła do sieci ciepłowniczej Magistrala północna:_x000D_
SITRANS FUE950_x000D_
przepływomierz ultradzwiękowy SITRANS FUE380/FUE080_x000D_
czujniki temperatur LIMATHERM</t>
  </si>
  <si>
    <t>Magistrala północ</t>
  </si>
  <si>
    <t>Pomiar ilości ciepła kotła HAC70:_x000D_
SITRANS FUE950_x000D_
przepływomierz ultradzwiękowy SITRANS FUE380/FUE080_x000D_
czujniki temperatur LIMATHERM</t>
  </si>
  <si>
    <t>kotłownia szczytowa</t>
  </si>
  <si>
    <t>Pomiar ilości ciepła kotła HAC80:_x000D_
SITRANS FUE950_x000D_
przepływomierz ultradzwiękowy SITRANS FUE380/FUE080_x000D_
czujniki temperatur LIMATHERM</t>
  </si>
  <si>
    <t>Pomiar ilości ciepła z wymiennika podturbinowego:_x000D_
SITRANS FUE950_x000D_
przepływomierz ultradzwiękowy SITRANS FUE380/FUE080_x000D_
czujniki temperatur LIMATHERM</t>
  </si>
  <si>
    <t>Pomiar ilości ciepła z wymiennika rozruchowo-rezerwowego:_x000D_
SITRANS FUE950_x000D_
przepływomierz ultradzwiękowy SITRANS FUE380/FUE080_x000D_
czujniki temperatur LIMATHERM</t>
  </si>
  <si>
    <t>Pomiar ilości ciepła wody ruchowej wewnątrz zakładu:_x000D_
SITRANS FUE950_x000D_
przepływomierz ultradzwiękowy SITRANS FUE080_x000D_
czujniki temperatur LIMATHERM_x000D_
+ przetwornik ciśnienia Rosemount wody surowej_x000D_
+ pomiar temperatury LIMATHERM wody surowej</t>
  </si>
  <si>
    <t>SUW</t>
  </si>
  <si>
    <t>Pomiar ilości ciepła na potrzeby zakładu:_x000D_
METRONIC_x000D_
przetwornik ROSEMAUNT, kryza pomiarowa_x000D_
czujniki temperatur LIMATHERM</t>
  </si>
  <si>
    <t>Pomiar ilości wodu uzupełniającej sieć ciepłowniczą:_x000D_
METRONIC_x000D_
przetwornik ROSEMAUNT, kryza pomiarowa_x000D_
czujniki temperatur LIMATHERM_x000D_
+ przetwornik ciśnienia Rosemount</t>
  </si>
  <si>
    <t>Pomiar ilości ciepła przekazywanego w parze do akumulatora:_x000D_
METRONIC_x000D_
przetwornik ROSEMAUNT, kryza pomiarowa_x000D_
czujniki temperatur LIMATHERM_x000D_
+ przetwornik ciśnienia Rosemount</t>
  </si>
  <si>
    <t>Pomiar ilości ciepła technologicznego wewnątrz procesu:_x000D_
SONOKIT (6szt.)</t>
  </si>
  <si>
    <t>maszynownia, kotłownia szczytowa</t>
  </si>
  <si>
    <t>Pomiar ilości ciepła na potrzeby gospodarek, budynków :_x000D_
APATOR LQM III-U  (8szt.) KAMSTRUP MULTICAL 601 (2szt.)</t>
  </si>
  <si>
    <t>maszynownia, UEC, Nastawnia UCA</t>
  </si>
  <si>
    <t>Pomiar ilości ciepła na głównej magistrali grzewczej składający się z przepływomierza SONO 3300 CT, Dn-300;
przetwornika SONO 3000 CT, qp-760.0m3/h; 
przelicznika INFOCAL 5;
para czujników pt500</t>
  </si>
  <si>
    <t>Kotłownia K9-12</t>
  </si>
  <si>
    <t>Pomiar ilości ciepła na głównej magistrali technologicznej składający się z przepływomierza  SONO 3300 CT, Dn-150;
przetwornika SONO 3000 CT, qp-190.0m3/h;
przelicznika INFOCAL 5;
pary czujników pt500</t>
  </si>
  <si>
    <t>Pomiar ilości ciepła - potrzeby własne Z2 składający się z przepływomierza Ultraflow 65-S-CLBG-336, Dn-65*300mm, qp-25.0m3/h, 6 imp/l;
przelicznika Multical 67C8002B7236, 6 imp/l;
pary czujników pt500</t>
  </si>
  <si>
    <t>Pomiar ilości ciepła - chłodnica oparów z dławic turbiny  składający się z  przepływomierza Ultraflow 65-S-CLCG-236, Dn-65*300mm, qp-25.0m3/h, 6 imp/l;
przelicznika Multical 603D219, 6 imp/l;
pary czujników pt500 (4 przewodowe)</t>
  </si>
  <si>
    <t>Pomiar ilości ciepła - Wymienniki przy turbinowe, składający się z kryza 308/216 mm;
przetwornik FCX FKKV33V1AKAYYAA;
czujnik temperatury W2P/6 pt100;
czujnik temperatury TOPGN11 / przetwornik APAQ-HRF;
przelicznik FP3000-0-0"</t>
  </si>
  <si>
    <t>Pomiar ilości ciepła - Uzupełnienie sieci ciepłowniczej, składający się z ultradźwiękowy licznik ciepła Multical 402W0020BK236, Dn-50, qp-15.0m3/h;
czujnik temperatury TOPGN11 pt100;
czujnik temperatury TOPE / Tx-Block USB;</t>
  </si>
  <si>
    <t>Pomiar ilości ciepła - Para do ZPM Bielesz składający się z kryza 70/37 mm;
przetwornik FCX FKCV34V2AKBYYAA;
czujnik temperatury IT-FAO pt100;
przetwornik FCX FKPV03V4LKCYY0Y;
przelicznik FP3000-0-0"</t>
  </si>
  <si>
    <t>Pomiar ilości wody surowej rzecznej Sitrans MAGFLO MAG5000</t>
  </si>
  <si>
    <t>Pomiar ilości wody surowej wodociągowej Sitrans MAGFLO MAG5000</t>
  </si>
  <si>
    <t xml:space="preserve"> X </t>
  </si>
  <si>
    <t>Sitrans MAGFLO MAG5000 (5 szt)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</si>
</sst>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#,##0\ _z_ł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/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44" fontId="7" fillId="3" borderId="1" xfId="1" applyFont="1" applyFill="1" applyBorder="1" applyAlignment="1">
      <alignment horizontal="center" vertical="center"/>
    </xf>
    <xf numFmtId="44" fontId="7" fillId="4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left" inden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44" fontId="7" fillId="4" borderId="3" xfId="1" applyFont="1" applyFill="1" applyBorder="1" applyAlignment="1">
      <alignment horizontal="center" vertical="center"/>
    </xf>
    <xf numFmtId="44" fontId="7" fillId="3" borderId="3" xfId="1" applyFont="1" applyFill="1" applyBorder="1" applyAlignment="1">
      <alignment horizontal="center" vertical="center"/>
    </xf>
    <xf numFmtId="44" fontId="7" fillId="4" borderId="5" xfId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44" fontId="7" fillId="0" borderId="1" xfId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4" fontId="7" fillId="4" borderId="2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4" fontId="6" fillId="2" borderId="2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/>
    </xf>
    <xf numFmtId="44" fontId="7" fillId="0" borderId="2" xfId="1" applyFont="1" applyFill="1" applyBorder="1" applyAlignment="1">
      <alignment horizontal="center" vertical="center"/>
    </xf>
    <xf numFmtId="44" fontId="7" fillId="0" borderId="3" xfId="1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view="pageBreakPreview" zoomScale="90" zoomScaleNormal="80" zoomScaleSheetLayoutView="90" zoomScalePageLayoutView="85" workbookViewId="0">
      <selection activeCell="D75" sqref="D75"/>
    </sheetView>
  </sheetViews>
  <sheetFormatPr defaultColWidth="9.140625" defaultRowHeight="12.75" x14ac:dyDescent="0.2"/>
  <cols>
    <col min="1" max="1" width="4.7109375" style="1" bestFit="1" customWidth="1"/>
    <col min="2" max="2" width="37.42578125" style="1" customWidth="1"/>
    <col min="3" max="3" width="20.7109375" style="1" customWidth="1"/>
    <col min="4" max="4" width="10.5703125" style="1" bestFit="1" customWidth="1"/>
    <col min="5" max="5" width="6.7109375" style="1" bestFit="1" customWidth="1"/>
    <col min="6" max="6" width="11.42578125" style="1" customWidth="1"/>
    <col min="7" max="7" width="6.7109375" style="1" bestFit="1" customWidth="1"/>
    <col min="8" max="8" width="10.85546875" style="1" bestFit="1" customWidth="1"/>
    <col min="9" max="11" width="10.7109375" style="1" customWidth="1"/>
    <col min="12" max="16384" width="9.140625" style="1"/>
  </cols>
  <sheetData>
    <row r="1" spans="1:10" ht="15.75" x14ac:dyDescent="0.25">
      <c r="A1" s="26" t="s">
        <v>61</v>
      </c>
      <c r="B1" s="26"/>
      <c r="C1" s="26"/>
      <c r="D1" s="26"/>
      <c r="E1" s="26"/>
      <c r="F1" s="26"/>
      <c r="G1" s="27"/>
      <c r="H1" s="27"/>
    </row>
    <row r="2" spans="1:10" x14ac:dyDescent="0.2">
      <c r="A2" s="4"/>
      <c r="B2" s="4"/>
      <c r="C2" s="4"/>
      <c r="D2" s="4"/>
      <c r="E2" s="4"/>
      <c r="F2" s="4"/>
      <c r="G2" s="4"/>
      <c r="H2" s="4"/>
    </row>
    <row r="3" spans="1:10" ht="12.75" customHeight="1" x14ac:dyDescent="0.2">
      <c r="A3" s="32" t="s">
        <v>0</v>
      </c>
      <c r="B3" s="32" t="s">
        <v>1</v>
      </c>
      <c r="C3" s="32" t="s">
        <v>31</v>
      </c>
      <c r="D3" s="32" t="s">
        <v>2</v>
      </c>
      <c r="E3" s="44">
        <v>2026</v>
      </c>
      <c r="F3" s="45"/>
      <c r="G3" s="44">
        <v>2027</v>
      </c>
      <c r="H3" s="45"/>
    </row>
    <row r="4" spans="1:10" ht="12.95" customHeight="1" x14ac:dyDescent="0.2">
      <c r="A4" s="33"/>
      <c r="B4" s="33"/>
      <c r="C4" s="33"/>
      <c r="D4" s="33"/>
      <c r="E4" s="23" t="s">
        <v>26</v>
      </c>
      <c r="F4" s="23" t="s">
        <v>27</v>
      </c>
      <c r="G4" s="23" t="s">
        <v>26</v>
      </c>
      <c r="H4" s="23" t="s">
        <v>27</v>
      </c>
      <c r="I4" s="2"/>
      <c r="J4" s="2"/>
    </row>
    <row r="5" spans="1:10" ht="38.25" x14ac:dyDescent="0.2">
      <c r="A5" s="6">
        <v>1</v>
      </c>
      <c r="B5" s="21" t="s">
        <v>23</v>
      </c>
      <c r="C5" s="21" t="s">
        <v>4</v>
      </c>
      <c r="D5" s="14" t="s">
        <v>98</v>
      </c>
      <c r="E5" s="7" t="s">
        <v>64</v>
      </c>
      <c r="F5" s="11"/>
      <c r="G5" s="7" t="s">
        <v>65</v>
      </c>
      <c r="H5" s="11"/>
    </row>
    <row r="6" spans="1:10" ht="51" x14ac:dyDescent="0.2">
      <c r="A6" s="6">
        <v>2</v>
      </c>
      <c r="B6" s="21" t="s">
        <v>24</v>
      </c>
      <c r="C6" s="21" t="s">
        <v>5</v>
      </c>
      <c r="D6" s="14" t="s">
        <v>98</v>
      </c>
      <c r="E6" s="7" t="s">
        <v>64</v>
      </c>
      <c r="F6" s="11"/>
      <c r="G6" s="7" t="s">
        <v>65</v>
      </c>
      <c r="H6" s="11"/>
    </row>
    <row r="7" spans="1:10" ht="51" x14ac:dyDescent="0.2">
      <c r="A7" s="6">
        <v>3</v>
      </c>
      <c r="B7" s="21" t="s">
        <v>25</v>
      </c>
      <c r="C7" s="21" t="s">
        <v>20</v>
      </c>
      <c r="D7" s="14" t="s">
        <v>98</v>
      </c>
      <c r="E7" s="7" t="s">
        <v>65</v>
      </c>
      <c r="F7" s="11"/>
      <c r="G7" s="7" t="s">
        <v>64</v>
      </c>
      <c r="H7" s="11"/>
    </row>
    <row r="8" spans="1:10" ht="51" x14ac:dyDescent="0.2">
      <c r="A8" s="6">
        <v>4</v>
      </c>
      <c r="B8" s="21" t="s">
        <v>76</v>
      </c>
      <c r="C8" s="21" t="s">
        <v>79</v>
      </c>
      <c r="D8" s="14" t="s">
        <v>96</v>
      </c>
      <c r="E8" s="7" t="s">
        <v>68</v>
      </c>
      <c r="F8" s="10" t="s">
        <v>54</v>
      </c>
      <c r="G8" s="7" t="s">
        <v>64</v>
      </c>
      <c r="H8" s="11"/>
    </row>
    <row r="9" spans="1:10" ht="51" x14ac:dyDescent="0.2">
      <c r="A9" s="6">
        <v>5</v>
      </c>
      <c r="B9" s="21" t="s">
        <v>77</v>
      </c>
      <c r="C9" s="21" t="s">
        <v>79</v>
      </c>
      <c r="D9" s="14" t="s">
        <v>96</v>
      </c>
      <c r="E9" s="7" t="s">
        <v>68</v>
      </c>
      <c r="F9" s="10" t="s">
        <v>54</v>
      </c>
      <c r="G9" s="7" t="s">
        <v>64</v>
      </c>
      <c r="H9" s="11"/>
    </row>
    <row r="10" spans="1:10" ht="38.25" x14ac:dyDescent="0.2">
      <c r="A10" s="6">
        <v>6</v>
      </c>
      <c r="B10" s="21" t="s">
        <v>78</v>
      </c>
      <c r="C10" s="21" t="s">
        <v>80</v>
      </c>
      <c r="D10" s="14" t="s">
        <v>96</v>
      </c>
      <c r="E10" s="7" t="s">
        <v>68</v>
      </c>
      <c r="F10" s="10" t="s">
        <v>54</v>
      </c>
      <c r="G10" s="7" t="s">
        <v>64</v>
      </c>
      <c r="H10" s="11"/>
    </row>
    <row r="11" spans="1:10" ht="38.25" x14ac:dyDescent="0.2">
      <c r="A11" s="6">
        <v>7</v>
      </c>
      <c r="B11" s="21" t="s">
        <v>3</v>
      </c>
      <c r="C11" s="21" t="s">
        <v>39</v>
      </c>
      <c r="D11" s="14" t="s">
        <v>95</v>
      </c>
      <c r="E11" s="7" t="s">
        <v>68</v>
      </c>
      <c r="F11" s="10" t="s">
        <v>54</v>
      </c>
      <c r="G11" s="7" t="s">
        <v>64</v>
      </c>
      <c r="H11" s="11"/>
    </row>
    <row r="12" spans="1:10" ht="38.25" x14ac:dyDescent="0.2">
      <c r="A12" s="6">
        <v>8</v>
      </c>
      <c r="B12" s="21" t="s">
        <v>3</v>
      </c>
      <c r="C12" s="21" t="s">
        <v>38</v>
      </c>
      <c r="D12" s="14" t="s">
        <v>95</v>
      </c>
      <c r="E12" s="7" t="s">
        <v>68</v>
      </c>
      <c r="F12" s="10" t="s">
        <v>54</v>
      </c>
      <c r="G12" s="7" t="s">
        <v>64</v>
      </c>
      <c r="H12" s="11"/>
    </row>
    <row r="13" spans="1:10" ht="38.25" x14ac:dyDescent="0.2">
      <c r="A13" s="6">
        <v>9</v>
      </c>
      <c r="B13" s="21" t="s">
        <v>3</v>
      </c>
      <c r="C13" s="21" t="s">
        <v>32</v>
      </c>
      <c r="D13" s="14" t="s">
        <v>95</v>
      </c>
      <c r="E13" s="7" t="s">
        <v>68</v>
      </c>
      <c r="F13" s="10" t="s">
        <v>54</v>
      </c>
      <c r="G13" s="7" t="s">
        <v>64</v>
      </c>
      <c r="H13" s="11"/>
    </row>
    <row r="14" spans="1:10" ht="51" x14ac:dyDescent="0.2">
      <c r="A14" s="6">
        <v>10</v>
      </c>
      <c r="B14" s="21" t="s">
        <v>33</v>
      </c>
      <c r="C14" s="21" t="s">
        <v>34</v>
      </c>
      <c r="D14" s="14" t="s">
        <v>95</v>
      </c>
      <c r="E14" s="7" t="s">
        <v>68</v>
      </c>
      <c r="F14" s="10" t="s">
        <v>54</v>
      </c>
      <c r="G14" s="7" t="s">
        <v>64</v>
      </c>
      <c r="H14" s="11"/>
    </row>
    <row r="15" spans="1:10" ht="25.5" x14ac:dyDescent="0.2">
      <c r="A15" s="6">
        <v>11</v>
      </c>
      <c r="B15" s="21" t="s">
        <v>6</v>
      </c>
      <c r="C15" s="21" t="s">
        <v>7</v>
      </c>
      <c r="D15" s="14" t="s">
        <v>98</v>
      </c>
      <c r="E15" s="7" t="s">
        <v>67</v>
      </c>
      <c r="F15" s="11"/>
      <c r="G15" s="7" t="s">
        <v>67</v>
      </c>
      <c r="H15" s="11"/>
    </row>
    <row r="16" spans="1:10" ht="25.5" x14ac:dyDescent="0.2">
      <c r="A16" s="6">
        <v>12</v>
      </c>
      <c r="B16" s="21" t="s">
        <v>6</v>
      </c>
      <c r="C16" s="21" t="s">
        <v>8</v>
      </c>
      <c r="D16" s="14" t="s">
        <v>98</v>
      </c>
      <c r="E16" s="7" t="s">
        <v>67</v>
      </c>
      <c r="F16" s="11"/>
      <c r="G16" s="7" t="s">
        <v>67</v>
      </c>
      <c r="H16" s="11"/>
    </row>
    <row r="17" spans="1:8" ht="25.5" x14ac:dyDescent="0.2">
      <c r="A17" s="6">
        <v>13</v>
      </c>
      <c r="B17" s="21" t="s">
        <v>6</v>
      </c>
      <c r="C17" s="21" t="s">
        <v>9</v>
      </c>
      <c r="D17" s="14" t="s">
        <v>98</v>
      </c>
      <c r="E17" s="7" t="s">
        <v>67</v>
      </c>
      <c r="F17" s="11"/>
      <c r="G17" s="7" t="s">
        <v>67</v>
      </c>
      <c r="H17" s="11"/>
    </row>
    <row r="18" spans="1:8" ht="25.5" x14ac:dyDescent="0.2">
      <c r="A18" s="6">
        <v>14</v>
      </c>
      <c r="B18" s="21" t="s">
        <v>6</v>
      </c>
      <c r="C18" s="21" t="s">
        <v>10</v>
      </c>
      <c r="D18" s="14" t="s">
        <v>98</v>
      </c>
      <c r="E18" s="7" t="s">
        <v>67</v>
      </c>
      <c r="F18" s="11"/>
      <c r="G18" s="7" t="s">
        <v>67</v>
      </c>
      <c r="H18" s="11"/>
    </row>
    <row r="19" spans="1:8" ht="25.5" x14ac:dyDescent="0.2">
      <c r="A19" s="6">
        <v>15</v>
      </c>
      <c r="B19" s="21" t="s">
        <v>6</v>
      </c>
      <c r="C19" s="21" t="s">
        <v>11</v>
      </c>
      <c r="D19" s="14" t="s">
        <v>98</v>
      </c>
      <c r="E19" s="7" t="s">
        <v>67</v>
      </c>
      <c r="F19" s="11"/>
      <c r="G19" s="7" t="s">
        <v>67</v>
      </c>
      <c r="H19" s="11"/>
    </row>
    <row r="20" spans="1:8" ht="38.25" x14ac:dyDescent="0.2">
      <c r="A20" s="6">
        <v>16</v>
      </c>
      <c r="B20" s="21" t="s">
        <v>12</v>
      </c>
      <c r="C20" s="21" t="s">
        <v>13</v>
      </c>
      <c r="D20" s="14" t="s">
        <v>98</v>
      </c>
      <c r="E20" s="7" t="s">
        <v>67</v>
      </c>
      <c r="F20" s="11"/>
      <c r="G20" s="7" t="s">
        <v>67</v>
      </c>
      <c r="H20" s="11"/>
    </row>
    <row r="21" spans="1:8" ht="38.25" x14ac:dyDescent="0.2">
      <c r="A21" s="6">
        <v>17</v>
      </c>
      <c r="B21" s="21" t="s">
        <v>22</v>
      </c>
      <c r="C21" s="21" t="s">
        <v>21</v>
      </c>
      <c r="D21" s="14" t="s">
        <v>98</v>
      </c>
      <c r="E21" s="7" t="s">
        <v>67</v>
      </c>
      <c r="F21" s="11"/>
      <c r="G21" s="7" t="s">
        <v>67</v>
      </c>
      <c r="H21" s="11"/>
    </row>
    <row r="22" spans="1:8" ht="25.5" x14ac:dyDescent="0.2">
      <c r="A22" s="6">
        <v>18</v>
      </c>
      <c r="B22" s="21" t="s">
        <v>40</v>
      </c>
      <c r="C22" s="21" t="s">
        <v>42</v>
      </c>
      <c r="D22" s="14" t="s">
        <v>98</v>
      </c>
      <c r="E22" s="7" t="s">
        <v>68</v>
      </c>
      <c r="F22" s="10" t="s">
        <v>54</v>
      </c>
      <c r="G22" s="7" t="s">
        <v>64</v>
      </c>
      <c r="H22" s="11"/>
    </row>
    <row r="23" spans="1:8" ht="25.5" x14ac:dyDescent="0.2">
      <c r="A23" s="6">
        <v>19</v>
      </c>
      <c r="B23" s="21" t="s">
        <v>41</v>
      </c>
      <c r="C23" s="21" t="s">
        <v>43</v>
      </c>
      <c r="D23" s="15" t="s">
        <v>98</v>
      </c>
      <c r="E23" s="7" t="s">
        <v>64</v>
      </c>
      <c r="F23" s="11"/>
      <c r="G23" s="7" t="s">
        <v>68</v>
      </c>
      <c r="H23" s="10" t="s">
        <v>54</v>
      </c>
    </row>
    <row r="24" spans="1:8" ht="25.5" x14ac:dyDescent="0.2">
      <c r="A24" s="6">
        <v>20</v>
      </c>
      <c r="B24" s="21" t="s">
        <v>100</v>
      </c>
      <c r="C24" s="21" t="s">
        <v>101</v>
      </c>
      <c r="D24" s="14" t="s">
        <v>98</v>
      </c>
      <c r="E24" s="16" t="s">
        <v>67</v>
      </c>
      <c r="F24" s="11"/>
      <c r="G24" s="7" t="s">
        <v>67</v>
      </c>
      <c r="H24" s="11"/>
    </row>
    <row r="25" spans="1:8" ht="76.5" x14ac:dyDescent="0.2">
      <c r="A25" s="6">
        <v>21</v>
      </c>
      <c r="B25" s="21" t="s">
        <v>102</v>
      </c>
      <c r="C25" s="21" t="s">
        <v>103</v>
      </c>
      <c r="D25" s="14" t="s">
        <v>96</v>
      </c>
      <c r="E25" s="16" t="s">
        <v>68</v>
      </c>
      <c r="F25" s="10" t="s">
        <v>54</v>
      </c>
      <c r="G25" s="7" t="s">
        <v>64</v>
      </c>
      <c r="H25" s="11"/>
    </row>
    <row r="26" spans="1:8" ht="76.5" x14ac:dyDescent="0.2">
      <c r="A26" s="6">
        <v>22</v>
      </c>
      <c r="B26" s="21" t="s">
        <v>104</v>
      </c>
      <c r="C26" s="21" t="s">
        <v>105</v>
      </c>
      <c r="D26" s="14" t="s">
        <v>96</v>
      </c>
      <c r="E26" s="16" t="s">
        <v>68</v>
      </c>
      <c r="F26" s="10" t="s">
        <v>54</v>
      </c>
      <c r="G26" s="7" t="s">
        <v>64</v>
      </c>
      <c r="H26" s="11"/>
    </row>
    <row r="27" spans="1:8" ht="63.75" x14ac:dyDescent="0.2">
      <c r="A27" s="6">
        <v>23</v>
      </c>
      <c r="B27" s="21" t="s">
        <v>106</v>
      </c>
      <c r="C27" s="21" t="s">
        <v>107</v>
      </c>
      <c r="D27" s="14" t="s">
        <v>96</v>
      </c>
      <c r="E27" s="16" t="s">
        <v>68</v>
      </c>
      <c r="F27" s="10" t="s">
        <v>54</v>
      </c>
      <c r="G27" s="7" t="s">
        <v>64</v>
      </c>
      <c r="H27" s="11"/>
    </row>
    <row r="28" spans="1:8" ht="63.75" x14ac:dyDescent="0.2">
      <c r="A28" s="6">
        <v>24</v>
      </c>
      <c r="B28" s="21" t="s">
        <v>108</v>
      </c>
      <c r="C28" s="21" t="s">
        <v>107</v>
      </c>
      <c r="D28" s="14" t="s">
        <v>96</v>
      </c>
      <c r="E28" s="16" t="s">
        <v>68</v>
      </c>
      <c r="F28" s="10" t="s">
        <v>54</v>
      </c>
      <c r="G28" s="7" t="s">
        <v>64</v>
      </c>
      <c r="H28" s="11"/>
    </row>
    <row r="29" spans="1:8" ht="76.5" x14ac:dyDescent="0.2">
      <c r="A29" s="6">
        <v>25</v>
      </c>
      <c r="B29" s="21" t="s">
        <v>109</v>
      </c>
      <c r="C29" s="21" t="s">
        <v>55</v>
      </c>
      <c r="D29" s="14" t="s">
        <v>96</v>
      </c>
      <c r="E29" s="16" t="s">
        <v>68</v>
      </c>
      <c r="F29" s="10" t="s">
        <v>54</v>
      </c>
      <c r="G29" s="7" t="s">
        <v>64</v>
      </c>
      <c r="H29" s="11"/>
    </row>
    <row r="30" spans="1:8" ht="76.5" x14ac:dyDescent="0.2">
      <c r="A30" s="6">
        <v>26</v>
      </c>
      <c r="B30" s="21" t="s">
        <v>110</v>
      </c>
      <c r="C30" s="21" t="s">
        <v>55</v>
      </c>
      <c r="D30" s="14" t="s">
        <v>96</v>
      </c>
      <c r="E30" s="16" t="s">
        <v>68</v>
      </c>
      <c r="F30" s="10" t="s">
        <v>54</v>
      </c>
      <c r="G30" s="7" t="s">
        <v>64</v>
      </c>
      <c r="H30" s="11"/>
    </row>
    <row r="31" spans="1:8" ht="127.5" x14ac:dyDescent="0.2">
      <c r="A31" s="6">
        <v>27</v>
      </c>
      <c r="B31" s="21" t="s">
        <v>111</v>
      </c>
      <c r="C31" s="21" t="s">
        <v>112</v>
      </c>
      <c r="D31" s="14" t="s">
        <v>96</v>
      </c>
      <c r="E31" s="16" t="s">
        <v>68</v>
      </c>
      <c r="F31" s="10" t="s">
        <v>54</v>
      </c>
      <c r="G31" s="7" t="s">
        <v>64</v>
      </c>
      <c r="H31" s="11"/>
    </row>
    <row r="32" spans="1:8" ht="63.75" x14ac:dyDescent="0.2">
      <c r="A32" s="6">
        <v>28</v>
      </c>
      <c r="B32" s="21" t="s">
        <v>113</v>
      </c>
      <c r="C32" s="21" t="s">
        <v>55</v>
      </c>
      <c r="D32" s="14" t="s">
        <v>96</v>
      </c>
      <c r="E32" s="16" t="s">
        <v>65</v>
      </c>
      <c r="F32" s="11"/>
      <c r="G32" s="7" t="s">
        <v>65</v>
      </c>
      <c r="H32" s="11"/>
    </row>
    <row r="33" spans="1:8" ht="89.25" x14ac:dyDescent="0.2">
      <c r="A33" s="6">
        <v>29</v>
      </c>
      <c r="B33" s="21" t="s">
        <v>114</v>
      </c>
      <c r="C33" s="21" t="s">
        <v>55</v>
      </c>
      <c r="D33" s="14" t="s">
        <v>96</v>
      </c>
      <c r="E33" s="16" t="s">
        <v>65</v>
      </c>
      <c r="F33" s="11"/>
      <c r="G33" s="7" t="s">
        <v>65</v>
      </c>
      <c r="H33" s="11"/>
    </row>
    <row r="34" spans="1:8" ht="89.25" x14ac:dyDescent="0.2">
      <c r="A34" s="6">
        <v>30</v>
      </c>
      <c r="B34" s="21" t="s">
        <v>115</v>
      </c>
      <c r="C34" s="21" t="s">
        <v>55</v>
      </c>
      <c r="D34" s="14" t="s">
        <v>96</v>
      </c>
      <c r="E34" s="16" t="s">
        <v>65</v>
      </c>
      <c r="F34" s="11"/>
      <c r="G34" s="7" t="s">
        <v>65</v>
      </c>
      <c r="H34" s="11"/>
    </row>
    <row r="35" spans="1:8" ht="38.25" x14ac:dyDescent="0.2">
      <c r="A35" s="6">
        <v>31</v>
      </c>
      <c r="B35" s="21" t="s">
        <v>116</v>
      </c>
      <c r="C35" s="21" t="s">
        <v>117</v>
      </c>
      <c r="D35" s="14" t="s">
        <v>96</v>
      </c>
      <c r="E35" s="16" t="s">
        <v>68</v>
      </c>
      <c r="F35" s="10" t="s">
        <v>54</v>
      </c>
      <c r="G35" s="7" t="s">
        <v>65</v>
      </c>
      <c r="H35" s="11"/>
    </row>
    <row r="36" spans="1:8" ht="51" x14ac:dyDescent="0.2">
      <c r="A36" s="6">
        <v>32</v>
      </c>
      <c r="B36" s="21" t="s">
        <v>118</v>
      </c>
      <c r="C36" s="21" t="s">
        <v>119</v>
      </c>
      <c r="D36" s="14" t="s">
        <v>96</v>
      </c>
      <c r="E36" s="16" t="s">
        <v>68</v>
      </c>
      <c r="F36" s="10" t="s">
        <v>54</v>
      </c>
      <c r="G36" s="7" t="s">
        <v>65</v>
      </c>
      <c r="H36" s="11"/>
    </row>
    <row r="37" spans="1:8" ht="63.75" x14ac:dyDescent="0.2">
      <c r="A37" s="6">
        <v>33</v>
      </c>
      <c r="B37" s="21" t="s">
        <v>81</v>
      </c>
      <c r="C37" s="21" t="s">
        <v>84</v>
      </c>
      <c r="D37" s="14" t="s">
        <v>97</v>
      </c>
      <c r="E37" s="7" t="s">
        <v>68</v>
      </c>
      <c r="F37" s="10" t="s">
        <v>54</v>
      </c>
      <c r="G37" s="8" t="s">
        <v>67</v>
      </c>
      <c r="H37" s="11"/>
    </row>
    <row r="38" spans="1:8" ht="63.75" x14ac:dyDescent="0.2">
      <c r="A38" s="6">
        <v>34</v>
      </c>
      <c r="B38" s="21" t="s">
        <v>82</v>
      </c>
      <c r="C38" s="21" t="s">
        <v>85</v>
      </c>
      <c r="D38" s="14" t="s">
        <v>97</v>
      </c>
      <c r="E38" s="7" t="s">
        <v>68</v>
      </c>
      <c r="F38" s="10" t="s">
        <v>54</v>
      </c>
      <c r="G38" s="8" t="s">
        <v>67</v>
      </c>
      <c r="H38" s="11"/>
    </row>
    <row r="39" spans="1:8" s="4" customFormat="1" ht="63.75" x14ac:dyDescent="0.2">
      <c r="A39" s="6">
        <v>35</v>
      </c>
      <c r="B39" s="21" t="s">
        <v>83</v>
      </c>
      <c r="C39" s="21" t="s">
        <v>86</v>
      </c>
      <c r="D39" s="14" t="s">
        <v>97</v>
      </c>
      <c r="E39" s="7" t="s">
        <v>68</v>
      </c>
      <c r="F39" s="10" t="s">
        <v>54</v>
      </c>
      <c r="G39" s="8" t="s">
        <v>67</v>
      </c>
      <c r="H39" s="11"/>
    </row>
    <row r="40" spans="1:8" s="4" customFormat="1" ht="51" x14ac:dyDescent="0.2">
      <c r="A40" s="6">
        <v>36</v>
      </c>
      <c r="B40" s="21" t="s">
        <v>87</v>
      </c>
      <c r="C40" s="21" t="s">
        <v>88</v>
      </c>
      <c r="D40" s="14" t="s">
        <v>97</v>
      </c>
      <c r="E40" s="7" t="s">
        <v>68</v>
      </c>
      <c r="F40" s="10" t="s">
        <v>54</v>
      </c>
      <c r="G40" s="8" t="s">
        <v>67</v>
      </c>
      <c r="H40" s="11"/>
    </row>
    <row r="41" spans="1:8" ht="101.25" customHeight="1" x14ac:dyDescent="0.2">
      <c r="A41" s="6">
        <v>37</v>
      </c>
      <c r="B41" s="21" t="s">
        <v>120</v>
      </c>
      <c r="C41" s="21" t="s">
        <v>121</v>
      </c>
      <c r="D41" s="14" t="s">
        <v>99</v>
      </c>
      <c r="E41" s="7" t="s">
        <v>66</v>
      </c>
      <c r="F41" s="11"/>
      <c r="G41" s="7" t="s">
        <v>68</v>
      </c>
      <c r="H41" s="10" t="s">
        <v>54</v>
      </c>
    </row>
    <row r="42" spans="1:8" ht="110.25" customHeight="1" x14ac:dyDescent="0.2">
      <c r="A42" s="6">
        <v>38</v>
      </c>
      <c r="B42" s="21" t="s">
        <v>122</v>
      </c>
      <c r="C42" s="21" t="s">
        <v>121</v>
      </c>
      <c r="D42" s="14" t="s">
        <v>99</v>
      </c>
      <c r="E42" s="7" t="s">
        <v>64</v>
      </c>
      <c r="F42" s="11"/>
      <c r="G42" s="7" t="s">
        <v>68</v>
      </c>
      <c r="H42" s="10" t="s">
        <v>54</v>
      </c>
    </row>
    <row r="43" spans="1:8" ht="89.25" x14ac:dyDescent="0.2">
      <c r="A43" s="6">
        <v>39</v>
      </c>
      <c r="B43" s="21" t="s">
        <v>123</v>
      </c>
      <c r="C43" s="21" t="s">
        <v>121</v>
      </c>
      <c r="D43" s="14" t="s">
        <v>99</v>
      </c>
      <c r="E43" s="7" t="s">
        <v>64</v>
      </c>
      <c r="F43" s="11"/>
      <c r="G43" s="7" t="s">
        <v>68</v>
      </c>
      <c r="H43" s="10" t="s">
        <v>54</v>
      </c>
    </row>
    <row r="44" spans="1:8" ht="76.5" x14ac:dyDescent="0.2">
      <c r="A44" s="6">
        <v>40</v>
      </c>
      <c r="B44" s="21" t="s">
        <v>124</v>
      </c>
      <c r="C44" s="21" t="s">
        <v>121</v>
      </c>
      <c r="D44" s="14" t="s">
        <v>99</v>
      </c>
      <c r="E44" s="7" t="s">
        <v>64</v>
      </c>
      <c r="F44" s="11"/>
      <c r="G44" s="7" t="s">
        <v>68</v>
      </c>
      <c r="H44" s="10" t="s">
        <v>54</v>
      </c>
    </row>
    <row r="45" spans="1:8" ht="102" x14ac:dyDescent="0.2">
      <c r="A45" s="6">
        <v>41</v>
      </c>
      <c r="B45" s="21" t="s">
        <v>125</v>
      </c>
      <c r="C45" s="21" t="s">
        <v>121</v>
      </c>
      <c r="D45" s="14" t="s">
        <v>99</v>
      </c>
      <c r="E45" s="7" t="s">
        <v>68</v>
      </c>
      <c r="F45" s="10" t="s">
        <v>54</v>
      </c>
      <c r="G45" s="7" t="s">
        <v>66</v>
      </c>
      <c r="H45" s="11"/>
    </row>
    <row r="46" spans="1:8" ht="89.25" x14ac:dyDescent="0.2">
      <c r="A46" s="6">
        <v>42</v>
      </c>
      <c r="B46" s="21" t="s">
        <v>126</v>
      </c>
      <c r="C46" s="21" t="s">
        <v>121</v>
      </c>
      <c r="D46" s="14" t="s">
        <v>99</v>
      </c>
      <c r="E46" s="7" t="s">
        <v>68</v>
      </c>
      <c r="F46" s="10" t="s">
        <v>54</v>
      </c>
      <c r="G46" s="7" t="s">
        <v>64</v>
      </c>
      <c r="H46" s="11"/>
    </row>
    <row r="47" spans="1:8" ht="76.5" x14ac:dyDescent="0.2">
      <c r="A47" s="6">
        <v>43</v>
      </c>
      <c r="B47" s="21" t="s">
        <v>127</v>
      </c>
      <c r="C47" s="21" t="s">
        <v>121</v>
      </c>
      <c r="D47" s="14" t="s">
        <v>99</v>
      </c>
      <c r="E47" s="7" t="s">
        <v>68</v>
      </c>
      <c r="F47" s="10" t="s">
        <v>54</v>
      </c>
      <c r="G47" s="7" t="s">
        <v>66</v>
      </c>
      <c r="H47" s="11"/>
    </row>
    <row r="48" spans="1:8" ht="25.5" x14ac:dyDescent="0.2">
      <c r="A48" s="6">
        <v>44</v>
      </c>
      <c r="B48" s="21" t="s">
        <v>19</v>
      </c>
      <c r="C48" s="21" t="s">
        <v>14</v>
      </c>
      <c r="D48" s="14" t="s">
        <v>98</v>
      </c>
      <c r="E48" s="7" t="s">
        <v>65</v>
      </c>
      <c r="F48" s="11"/>
      <c r="G48" s="7" t="s">
        <v>65</v>
      </c>
      <c r="H48" s="11"/>
    </row>
    <row r="49" spans="1:8" ht="25.5" x14ac:dyDescent="0.2">
      <c r="A49" s="6">
        <v>45</v>
      </c>
      <c r="B49" s="21" t="s">
        <v>15</v>
      </c>
      <c r="C49" s="21" t="s">
        <v>16</v>
      </c>
      <c r="D49" s="14" t="s">
        <v>98</v>
      </c>
      <c r="E49" s="7" t="s">
        <v>65</v>
      </c>
      <c r="F49" s="11"/>
      <c r="G49" s="7" t="s">
        <v>65</v>
      </c>
      <c r="H49" s="11"/>
    </row>
    <row r="50" spans="1:8" ht="25.5" x14ac:dyDescent="0.2">
      <c r="A50" s="6">
        <v>46</v>
      </c>
      <c r="B50" s="21" t="s">
        <v>47</v>
      </c>
      <c r="C50" s="21" t="s">
        <v>17</v>
      </c>
      <c r="D50" s="14" t="s">
        <v>98</v>
      </c>
      <c r="E50" s="7" t="s">
        <v>65</v>
      </c>
      <c r="F50" s="11"/>
      <c r="G50" s="7" t="s">
        <v>65</v>
      </c>
      <c r="H50" s="11"/>
    </row>
    <row r="51" spans="1:8" ht="25.5" x14ac:dyDescent="0.2">
      <c r="A51" s="6">
        <v>47</v>
      </c>
      <c r="B51" s="21" t="s">
        <v>56</v>
      </c>
      <c r="C51" s="21" t="s">
        <v>57</v>
      </c>
      <c r="D51" s="14" t="s">
        <v>98</v>
      </c>
      <c r="E51" s="7" t="s">
        <v>65</v>
      </c>
      <c r="F51" s="11"/>
      <c r="G51" s="7" t="s">
        <v>65</v>
      </c>
      <c r="H51" s="11"/>
    </row>
    <row r="52" spans="1:8" ht="25.5" x14ac:dyDescent="0.2">
      <c r="A52" s="6">
        <v>48</v>
      </c>
      <c r="B52" s="21" t="s">
        <v>69</v>
      </c>
      <c r="C52" s="21" t="s">
        <v>70</v>
      </c>
      <c r="D52" s="14" t="s">
        <v>98</v>
      </c>
      <c r="E52" s="7" t="s">
        <v>64</v>
      </c>
      <c r="F52" s="11"/>
      <c r="G52" s="7" t="s">
        <v>68</v>
      </c>
      <c r="H52" s="10" t="s">
        <v>54</v>
      </c>
    </row>
    <row r="53" spans="1:8" ht="25.5" x14ac:dyDescent="0.2">
      <c r="A53" s="6">
        <v>49</v>
      </c>
      <c r="B53" s="21" t="s">
        <v>71</v>
      </c>
      <c r="C53" s="21" t="s">
        <v>72</v>
      </c>
      <c r="D53" s="14" t="s">
        <v>98</v>
      </c>
      <c r="E53" s="7" t="s">
        <v>64</v>
      </c>
      <c r="F53" s="11"/>
      <c r="G53" s="7" t="s">
        <v>68</v>
      </c>
      <c r="H53" s="10" t="s">
        <v>54</v>
      </c>
    </row>
    <row r="54" spans="1:8" s="4" customFormat="1" ht="25.5" x14ac:dyDescent="0.2">
      <c r="A54" s="6">
        <v>50</v>
      </c>
      <c r="B54" s="21" t="s">
        <v>44</v>
      </c>
      <c r="C54" s="21" t="s">
        <v>45</v>
      </c>
      <c r="D54" s="14" t="s">
        <v>98</v>
      </c>
      <c r="E54" s="7" t="s">
        <v>68</v>
      </c>
      <c r="F54" s="10" t="s">
        <v>54</v>
      </c>
      <c r="G54" s="7" t="s">
        <v>64</v>
      </c>
      <c r="H54" s="11"/>
    </row>
    <row r="55" spans="1:8" ht="25.5" x14ac:dyDescent="0.2">
      <c r="A55" s="6">
        <v>51</v>
      </c>
      <c r="B55" s="21" t="s">
        <v>73</v>
      </c>
      <c r="C55" s="21" t="s">
        <v>74</v>
      </c>
      <c r="D55" s="14" t="s">
        <v>98</v>
      </c>
      <c r="E55" s="7" t="s">
        <v>64</v>
      </c>
      <c r="F55" s="11"/>
      <c r="G55" s="7" t="s">
        <v>68</v>
      </c>
      <c r="H55" s="10" t="s">
        <v>54</v>
      </c>
    </row>
    <row r="56" spans="1:8" s="4" customFormat="1" ht="63.75" x14ac:dyDescent="0.2">
      <c r="A56" s="6">
        <v>52</v>
      </c>
      <c r="B56" s="21" t="s">
        <v>35</v>
      </c>
      <c r="C56" s="21" t="s">
        <v>58</v>
      </c>
      <c r="D56" s="14" t="s">
        <v>95</v>
      </c>
      <c r="E56" s="7" t="s">
        <v>65</v>
      </c>
      <c r="F56" s="11"/>
      <c r="G56" s="7" t="s">
        <v>65</v>
      </c>
      <c r="H56" s="11"/>
    </row>
    <row r="57" spans="1:8" s="4" customFormat="1" ht="63.75" x14ac:dyDescent="0.2">
      <c r="A57" s="6">
        <v>53</v>
      </c>
      <c r="B57" s="21" t="s">
        <v>48</v>
      </c>
      <c r="C57" s="21" t="s">
        <v>49</v>
      </c>
      <c r="D57" s="15" t="s">
        <v>95</v>
      </c>
      <c r="E57" s="17" t="s">
        <v>65</v>
      </c>
      <c r="F57" s="11"/>
      <c r="G57" s="7" t="s">
        <v>65</v>
      </c>
      <c r="H57" s="11"/>
    </row>
    <row r="58" spans="1:8" s="4" customFormat="1" ht="63.75" x14ac:dyDescent="0.2">
      <c r="A58" s="6">
        <v>54</v>
      </c>
      <c r="B58" s="21" t="s">
        <v>59</v>
      </c>
      <c r="C58" s="21" t="s">
        <v>60</v>
      </c>
      <c r="D58" s="14" t="s">
        <v>95</v>
      </c>
      <c r="E58" s="7" t="s">
        <v>65</v>
      </c>
      <c r="F58" s="18"/>
      <c r="G58" s="7" t="s">
        <v>65</v>
      </c>
      <c r="H58" s="11"/>
    </row>
    <row r="59" spans="1:8" s="4" customFormat="1" ht="25.5" x14ac:dyDescent="0.2">
      <c r="A59" s="6">
        <v>55</v>
      </c>
      <c r="B59" s="21" t="s">
        <v>128</v>
      </c>
      <c r="C59" s="21" t="s">
        <v>112</v>
      </c>
      <c r="D59" s="14" t="s">
        <v>96</v>
      </c>
      <c r="E59" s="7" t="s">
        <v>68</v>
      </c>
      <c r="F59" s="19" t="s">
        <v>54</v>
      </c>
      <c r="G59" s="8" t="s">
        <v>64</v>
      </c>
      <c r="H59" s="11"/>
    </row>
    <row r="60" spans="1:8" s="4" customFormat="1" ht="25.5" x14ac:dyDescent="0.2">
      <c r="A60" s="6">
        <v>56</v>
      </c>
      <c r="B60" s="21" t="s">
        <v>129</v>
      </c>
      <c r="C60" s="21" t="s">
        <v>112</v>
      </c>
      <c r="D60" s="14" t="s">
        <v>96</v>
      </c>
      <c r="E60" s="7" t="s">
        <v>68</v>
      </c>
      <c r="F60" s="19" t="s">
        <v>54</v>
      </c>
      <c r="G60" s="8" t="s">
        <v>64</v>
      </c>
      <c r="H60" s="11"/>
    </row>
    <row r="61" spans="1:8" s="4" customFormat="1" ht="15.75" x14ac:dyDescent="0.2">
      <c r="A61" s="6">
        <v>57</v>
      </c>
      <c r="B61" s="21" t="s">
        <v>131</v>
      </c>
      <c r="C61" s="21" t="s">
        <v>112</v>
      </c>
      <c r="D61" s="14" t="s">
        <v>96</v>
      </c>
      <c r="E61" s="7" t="s">
        <v>68</v>
      </c>
      <c r="F61" s="19" t="s">
        <v>130</v>
      </c>
      <c r="G61" s="8" t="s">
        <v>65</v>
      </c>
      <c r="H61" s="11"/>
    </row>
    <row r="62" spans="1:8" s="4" customFormat="1" ht="38.25" x14ac:dyDescent="0.2">
      <c r="A62" s="6">
        <v>58</v>
      </c>
      <c r="B62" s="21" t="s">
        <v>89</v>
      </c>
      <c r="C62" s="21" t="s">
        <v>90</v>
      </c>
      <c r="D62" s="14" t="s">
        <v>97</v>
      </c>
      <c r="E62" s="7" t="s">
        <v>68</v>
      </c>
      <c r="F62" s="19" t="s">
        <v>54</v>
      </c>
      <c r="G62" s="8" t="s">
        <v>67</v>
      </c>
      <c r="H62" s="20"/>
    </row>
    <row r="63" spans="1:8" ht="25.5" x14ac:dyDescent="0.2">
      <c r="A63" s="6">
        <v>59</v>
      </c>
      <c r="B63" s="21" t="s">
        <v>75</v>
      </c>
      <c r="C63" s="21" t="s">
        <v>18</v>
      </c>
      <c r="D63" s="14" t="s">
        <v>98</v>
      </c>
      <c r="E63" s="7" t="s">
        <v>68</v>
      </c>
      <c r="F63" s="10" t="s">
        <v>54</v>
      </c>
      <c r="G63" s="8" t="s">
        <v>65</v>
      </c>
      <c r="H63" s="11"/>
    </row>
    <row r="64" spans="1:8" s="4" customFormat="1" ht="25.5" x14ac:dyDescent="0.2">
      <c r="A64" s="6">
        <v>60</v>
      </c>
      <c r="B64" s="21" t="s">
        <v>75</v>
      </c>
      <c r="C64" s="21" t="s">
        <v>18</v>
      </c>
      <c r="D64" s="14" t="s">
        <v>96</v>
      </c>
      <c r="E64" s="7" t="s">
        <v>68</v>
      </c>
      <c r="F64" s="10" t="s">
        <v>54</v>
      </c>
      <c r="G64" s="8" t="s">
        <v>65</v>
      </c>
      <c r="H64" s="11"/>
    </row>
    <row r="65" spans="1:8" ht="25.5" x14ac:dyDescent="0.2">
      <c r="A65" s="6">
        <v>61</v>
      </c>
      <c r="B65" s="21" t="s">
        <v>91</v>
      </c>
      <c r="C65" s="21" t="s">
        <v>80</v>
      </c>
      <c r="D65" s="14" t="s">
        <v>96</v>
      </c>
      <c r="E65" s="7" t="s">
        <v>68</v>
      </c>
      <c r="F65" s="10" t="s">
        <v>54</v>
      </c>
      <c r="G65" s="8" t="s">
        <v>67</v>
      </c>
      <c r="H65" s="20"/>
    </row>
    <row r="66" spans="1:8" ht="25.5" x14ac:dyDescent="0.2">
      <c r="A66" s="6">
        <v>62</v>
      </c>
      <c r="B66" s="21" t="s">
        <v>36</v>
      </c>
      <c r="C66" s="21" t="s">
        <v>63</v>
      </c>
      <c r="D66" s="14" t="s">
        <v>95</v>
      </c>
      <c r="E66" s="8" t="s">
        <v>64</v>
      </c>
      <c r="F66" s="11"/>
      <c r="G66" s="7" t="s">
        <v>68</v>
      </c>
      <c r="H66" s="10" t="s">
        <v>54</v>
      </c>
    </row>
    <row r="67" spans="1:8" ht="25.5" x14ac:dyDescent="0.2">
      <c r="A67" s="6">
        <v>63</v>
      </c>
      <c r="B67" s="21" t="s">
        <v>36</v>
      </c>
      <c r="C67" s="21" t="s">
        <v>37</v>
      </c>
      <c r="D67" s="14" t="s">
        <v>95</v>
      </c>
      <c r="E67" s="8" t="s">
        <v>64</v>
      </c>
      <c r="F67" s="11"/>
      <c r="G67" s="7" t="s">
        <v>68</v>
      </c>
      <c r="H67" s="10" t="s">
        <v>54</v>
      </c>
    </row>
    <row r="68" spans="1:8" ht="15.75" customHeight="1" x14ac:dyDescent="0.2">
      <c r="A68" s="36" t="s">
        <v>50</v>
      </c>
      <c r="B68" s="37"/>
      <c r="C68" s="37"/>
      <c r="D68" s="38"/>
      <c r="E68" s="9" t="s">
        <v>54</v>
      </c>
      <c r="F68" s="24">
        <f>SUM(F5:F67)</f>
        <v>0</v>
      </c>
      <c r="G68" s="9" t="s">
        <v>54</v>
      </c>
      <c r="H68" s="24">
        <f>SUM(H5:H67)</f>
        <v>0</v>
      </c>
    </row>
    <row r="69" spans="1:8" ht="30" customHeight="1" x14ac:dyDescent="0.2">
      <c r="A69" s="41" t="s">
        <v>53</v>
      </c>
      <c r="B69" s="43"/>
      <c r="C69" s="42"/>
      <c r="D69" s="25" t="s">
        <v>52</v>
      </c>
      <c r="E69" s="41" t="s">
        <v>93</v>
      </c>
      <c r="F69" s="42"/>
      <c r="G69" s="41" t="s">
        <v>51</v>
      </c>
      <c r="H69" s="42"/>
    </row>
    <row r="70" spans="1:8" s="3" customFormat="1" ht="13.5" customHeight="1" x14ac:dyDescent="0.2">
      <c r="A70" s="5">
        <v>64</v>
      </c>
      <c r="B70" s="39" t="s">
        <v>62</v>
      </c>
      <c r="C70" s="40"/>
      <c r="D70" s="13">
        <v>500</v>
      </c>
      <c r="E70" s="30"/>
      <c r="F70" s="31"/>
      <c r="G70" s="48">
        <f>D70*E70</f>
        <v>0</v>
      </c>
      <c r="H70" s="49"/>
    </row>
    <row r="71" spans="1:8" s="3" customFormat="1" ht="18" customHeight="1" x14ac:dyDescent="0.2">
      <c r="A71" s="36" t="s">
        <v>94</v>
      </c>
      <c r="B71" s="37"/>
      <c r="C71" s="37"/>
      <c r="D71" s="38"/>
      <c r="E71" s="34"/>
      <c r="F71" s="35"/>
      <c r="G71" s="46">
        <f>F68+H68+G70</f>
        <v>0</v>
      </c>
      <c r="H71" s="47"/>
    </row>
    <row r="72" spans="1:8" s="3" customFormat="1" ht="18" customHeight="1" x14ac:dyDescent="0.2">
      <c r="A72" s="4"/>
      <c r="B72" s="4"/>
      <c r="C72" s="4"/>
      <c r="D72" s="4"/>
      <c r="E72" s="4"/>
      <c r="F72" s="4"/>
      <c r="G72" s="4"/>
      <c r="H72" s="4"/>
    </row>
    <row r="73" spans="1:8" s="12" customFormat="1" x14ac:dyDescent="0.2">
      <c r="A73" s="4"/>
      <c r="B73" s="22" t="s">
        <v>28</v>
      </c>
      <c r="C73" s="4"/>
      <c r="D73" s="4"/>
      <c r="E73" s="4"/>
      <c r="F73" s="4"/>
      <c r="G73" s="4"/>
      <c r="H73" s="4"/>
    </row>
    <row r="74" spans="1:8" s="12" customFormat="1" x14ac:dyDescent="0.2">
      <c r="A74" s="4"/>
      <c r="B74" s="22" t="s">
        <v>29</v>
      </c>
      <c r="C74" s="4"/>
      <c r="D74" s="4"/>
      <c r="E74" s="4"/>
      <c r="F74" s="4"/>
      <c r="G74" s="4"/>
      <c r="H74" s="4"/>
    </row>
    <row r="75" spans="1:8" s="12" customFormat="1" x14ac:dyDescent="0.2">
      <c r="A75" s="4"/>
      <c r="B75" s="22" t="s">
        <v>30</v>
      </c>
      <c r="C75" s="4"/>
      <c r="D75" s="4"/>
      <c r="E75" s="4"/>
      <c r="F75" s="4"/>
      <c r="G75" s="4"/>
      <c r="H75" s="4"/>
    </row>
    <row r="76" spans="1:8" s="12" customFormat="1" x14ac:dyDescent="0.2">
      <c r="A76" s="4"/>
      <c r="B76" s="22" t="s">
        <v>46</v>
      </c>
      <c r="C76" s="4"/>
      <c r="D76" s="4"/>
      <c r="E76" s="4"/>
      <c r="F76" s="4"/>
      <c r="G76" s="4"/>
      <c r="H76" s="4"/>
    </row>
    <row r="77" spans="1:8" s="12" customFormat="1" ht="39.950000000000003" customHeight="1" x14ac:dyDescent="0.2">
      <c r="A77" s="4"/>
      <c r="B77" s="4"/>
      <c r="C77" s="4"/>
      <c r="D77" s="28" t="s">
        <v>92</v>
      </c>
      <c r="E77" s="29"/>
      <c r="F77" s="29"/>
      <c r="G77" s="4"/>
      <c r="H77" s="4"/>
    </row>
    <row r="78" spans="1:8" s="12" customFormat="1" ht="39.950000000000003" customHeight="1" x14ac:dyDescent="0.2"/>
    <row r="79" spans="1:8" s="12" customFormat="1" ht="39.950000000000003" customHeight="1" x14ac:dyDescent="0.2"/>
    <row r="80" spans="1:8" s="12" customFormat="1" x14ac:dyDescent="0.2"/>
    <row r="81" s="12" customFormat="1" x14ac:dyDescent="0.2"/>
    <row r="82" s="12" customFormat="1" x14ac:dyDescent="0.2"/>
    <row r="83" s="12" customFormat="1" x14ac:dyDescent="0.2"/>
    <row r="84" s="12" customFormat="1" x14ac:dyDescent="0.2"/>
    <row r="85" s="12" customFormat="1" x14ac:dyDescent="0.2"/>
    <row r="86" s="12" customFormat="1" x14ac:dyDescent="0.2"/>
    <row r="87" s="12" customFormat="1" x14ac:dyDescent="0.2"/>
    <row r="88" s="12" customFormat="1" x14ac:dyDescent="0.2"/>
    <row r="89" s="12" customFormat="1" x14ac:dyDescent="0.2"/>
    <row r="90" s="12" customFormat="1" x14ac:dyDescent="0.2"/>
    <row r="91" s="12" customFormat="1" x14ac:dyDescent="0.2"/>
    <row r="92" s="12" customFormat="1" x14ac:dyDescent="0.2"/>
    <row r="93" s="12" customFormat="1" x14ac:dyDescent="0.2"/>
    <row r="94" s="12" customFormat="1" x14ac:dyDescent="0.2"/>
    <row r="95" s="12" customFormat="1" x14ac:dyDescent="0.2"/>
    <row r="96" s="12" customFormat="1" x14ac:dyDescent="0.2"/>
    <row r="97" s="12" customFormat="1" x14ac:dyDescent="0.2"/>
    <row r="98" s="12" customFormat="1" x14ac:dyDescent="0.2"/>
    <row r="99" s="12" customFormat="1" x14ac:dyDescent="0.2"/>
    <row r="100" s="12" customFormat="1" x14ac:dyDescent="0.2"/>
    <row r="101" s="12" customFormat="1" x14ac:dyDescent="0.2"/>
    <row r="102" s="12" customFormat="1" x14ac:dyDescent="0.2"/>
    <row r="103" s="12" customFormat="1" x14ac:dyDescent="0.2"/>
    <row r="104" s="12" customFormat="1" x14ac:dyDescent="0.2"/>
    <row r="105" s="12" customFormat="1" x14ac:dyDescent="0.2"/>
    <row r="106" s="12" customFormat="1" x14ac:dyDescent="0.2"/>
    <row r="107" s="12" customFormat="1" x14ac:dyDescent="0.2"/>
    <row r="108" s="12" customFormat="1" x14ac:dyDescent="0.2"/>
    <row r="109" s="12" customFormat="1" x14ac:dyDescent="0.2"/>
    <row r="110" s="12" customFormat="1" x14ac:dyDescent="0.2"/>
  </sheetData>
  <mergeCells count="18">
    <mergeCell ref="E71:F71"/>
    <mergeCell ref="D77:F77"/>
    <mergeCell ref="E70:F70"/>
    <mergeCell ref="G3:H3"/>
    <mergeCell ref="G70:H70"/>
    <mergeCell ref="G71:H71"/>
    <mergeCell ref="D3:D4"/>
    <mergeCell ref="E3:F3"/>
    <mergeCell ref="A68:D68"/>
    <mergeCell ref="A69:C69"/>
    <mergeCell ref="E69:F69"/>
    <mergeCell ref="G69:H69"/>
    <mergeCell ref="B70:C70"/>
    <mergeCell ref="A71:D71"/>
    <mergeCell ref="A1:H1"/>
    <mergeCell ref="A3:A4"/>
    <mergeCell ref="B3:B4"/>
    <mergeCell ref="C3:C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4" orientation="portrait" r:id="rId1"/>
  <headerFooter>
    <oddHeader>&amp;RZałącznik nr 1A do SWZ</oddHeader>
    <oddFooter>&amp;LNr postępowania SWOZ: PNP/TC/07453/2021&amp;R&amp;P/&amp;N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 SZCZEGÓŁOWEJ</vt:lpstr>
    </vt:vector>
  </TitlesOfParts>
  <Company>TAURON Polska Energia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Surma Zdzisław</dc:creator>
  <cp:lastModifiedBy>Stryczek Krystian (TC WKSW)</cp:lastModifiedBy>
  <cp:lastPrinted>2023-02-17T10:42:19Z</cp:lastPrinted>
  <dcterms:created xsi:type="dcterms:W3CDTF">2017-03-23T05:24:57Z</dcterms:created>
  <dcterms:modified xsi:type="dcterms:W3CDTF">2026-03-16T08:39:11Z</dcterms:modified>
</cp:coreProperties>
</file>